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5390"/>
  </bookViews>
  <sheets>
    <sheet name="2026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"/>
  <c r="I35"/>
  <c r="F35"/>
  <c r="G35"/>
  <c r="H35"/>
  <c r="E35"/>
  <c r="I7" l="1"/>
  <c r="D17"/>
  <c r="D33" s="1"/>
  <c r="E17"/>
  <c r="E33" s="1"/>
  <c r="I24"/>
  <c r="I16"/>
  <c r="I8"/>
  <c r="I9"/>
  <c r="I10"/>
  <c r="I11"/>
  <c r="I12"/>
  <c r="I13"/>
  <c r="I14"/>
  <c r="F17"/>
  <c r="G17"/>
  <c r="H17"/>
  <c r="I18"/>
  <c r="I19"/>
  <c r="I20"/>
  <c r="I22"/>
  <c r="I23"/>
  <c r="I25"/>
  <c r="I26"/>
  <c r="I27"/>
  <c r="I29"/>
  <c r="I30"/>
  <c r="I31"/>
  <c r="I32"/>
  <c r="G33" l="1"/>
  <c r="F33"/>
  <c r="H33"/>
  <c r="I17"/>
  <c r="I33" s="1"/>
</calcChain>
</file>

<file path=xl/sharedStrings.xml><?xml version="1.0" encoding="utf-8"?>
<sst xmlns="http://schemas.openxmlformats.org/spreadsheetml/2006/main" count="82" uniqueCount="51">
  <si>
    <t>Бюджет городского округа Кинель</t>
  </si>
  <si>
    <t>Управление культуры и молодежной политики администрации городского округа Кинель Самарской области</t>
  </si>
  <si>
    <t>Администрация городского округа Кинель Самарской области, в т.ч.:</t>
  </si>
  <si>
    <t>в том числе по ГРБС</t>
  </si>
  <si>
    <t xml:space="preserve">ИТОГО: </t>
  </si>
  <si>
    <t>Администрация г.о.Кинель/Управление административного, экологического и муниципального контроля</t>
  </si>
  <si>
    <t>Исполнения обязательств по договору водополь-зования (использование акватории водного объекта городского округа Кинель Самарской области в рекреационных целях)</t>
  </si>
  <si>
    <t>Администрация г.о.Кинель/ Управление административного, экологического и муниципального контроля</t>
  </si>
  <si>
    <t>Зарыбление водных объектов, расположенных на территории городского округа</t>
  </si>
  <si>
    <t>Управление культуры и молодежной политики администрации г.о.Кинель /Муниципальное бюджетное учреждение дом молодежных организаций городского округа Кинель Самарской области «Альянс молодых»</t>
  </si>
  <si>
    <t>Участие в окружном слете юных экологов «Экотропы» и проведение экологических акций (десантов)</t>
  </si>
  <si>
    <t>- Муниципальное бюджетное учреждение культуры «Кинельская городская централизованная библиотечная система»</t>
  </si>
  <si>
    <t>- Муниципальное автономное учреждение культуры городского округа Кинель Самарской области «Городской дом культуры»;</t>
  </si>
  <si>
    <t>Управление культуры и молодежной политики администрации г.о.Кинель, в том числе:</t>
  </si>
  <si>
    <t>Проведение мероприятий, посвященных Дням защиты от экологической опасности.</t>
  </si>
  <si>
    <t>Финансирование не требуется</t>
  </si>
  <si>
    <t>Информирование населения об экологических мероприятиях, проводимых на территории городского округа и изменениях в природоохранном законодательстве в СМИ городского округа и на официальном сайте округа.</t>
  </si>
  <si>
    <t>Администрация г.о.Кинель/Упраление административного, экологического и муниципального контроля</t>
  </si>
  <si>
    <t>Проведение работ по дератизации в местах массового отдыха населения.</t>
  </si>
  <si>
    <t>Проведение дезинсекции в местах массового отдыха населения (мероприятия по уничтожению клещей и комаров).</t>
  </si>
  <si>
    <t>б). Проведение работ по сбору ртутьсодержащих отходов. Механическая и химическая демеркуризация. Производство замеров загрязнения ртутью атмосферного воздуха помещений и открытых территорий.</t>
  </si>
  <si>
    <t>а). Приобретение контейнеров для сбора ртутьсодержащих отходов.</t>
  </si>
  <si>
    <t>Организация системы сбора ртутьсодержащих отходов:</t>
  </si>
  <si>
    <t>Бюджет городского округа Кинель для реализации отдельных природоохранных мероприятий</t>
  </si>
  <si>
    <t>Администрация г.о.Кинель/  Управление административного, экологического и муниципального контроля</t>
  </si>
  <si>
    <t>-очистка водоемов городского округа озера Ладное и озера Крымское от природных донных отложений механизированным методом. Проведение лабораторных исследований проб извлеченного грунта для последующего вывоза с места проведения работ.</t>
  </si>
  <si>
    <t>- проведение уборки водоохранных зон городского округа. Приобретение перчаток и пакетов для мусора.</t>
  </si>
  <si>
    <t>Бюджет городского округа Кинель, Бюджет городского округа Кинель для реализации отдельных природоохранных мероприятий</t>
  </si>
  <si>
    <t>Выполнение комплекса мероприятий по ликвидации последствий загрязнения водных объектов:</t>
  </si>
  <si>
    <t>Администрация г.о.Кинель/ Упраление административного, экологического и муниципального контроля</t>
  </si>
  <si>
    <t>Уход за зелеными насаждениями и газонами.</t>
  </si>
  <si>
    <t>Озеленение территории городского округа, благоустройство новостроек.</t>
  </si>
  <si>
    <t>Администрация г.о. Кинель/Управление административного, экологического и муниципального контроля</t>
  </si>
  <si>
    <t>Проведение лабораторных исследований, изысканий, экспертиз природной среды (воды, атмосферного воздуха, почвы)</t>
  </si>
  <si>
    <t>Приобретение технических средств и программного обеспечения для внедрения электронного документооборота в рамках осуществления администрацией городского округа Кинель переданных государственных полномочий в сфере охраны окружающей среды и предоставления муниципальных услуг</t>
  </si>
  <si>
    <t>Проведение плановых и внеплановых проверок, в рамках осуществления регионального государственного контроля (надзора) в сфере охраны окружающей среды.</t>
  </si>
  <si>
    <t>Администрация городского округа Кинель Самарской области (далее – администрация г.о.Кинель)/ Управление административного, экологического и муниципального контроля</t>
  </si>
  <si>
    <t>Проведение консультативных семинаров для представителей хозяйствующих субъектов</t>
  </si>
  <si>
    <t>1.</t>
  </si>
  <si>
    <t>Всего</t>
  </si>
  <si>
    <t>Источники финансирования</t>
  </si>
  <si>
    <t>Объем финансирования по годам,
тыс. рублей</t>
  </si>
  <si>
    <t>Главный распорядитель бюджетных средств (ГРБС)/Исполнители</t>
  </si>
  <si>
    <t>Наименование мероприятия</t>
  </si>
  <si>
    <t>№ п/п</t>
  </si>
  <si>
    <t>Приложение к Программе</t>
  </si>
  <si>
    <t>Проведение акарицидных обработок в местах массового отдыха населения</t>
  </si>
  <si>
    <t>18</t>
  </si>
  <si>
    <t>Мероприятия по внедре-нию системы раздельного сбора отходов от населения, в том числе:</t>
  </si>
  <si>
    <t>приобретение контейнеров для сбора опасных отходов; 
-раздельного сбора отходов среди населения на территории городского округа Кинель (экологические акции, десанты, пресс-релизы)</t>
  </si>
  <si>
    <t xml:space="preserve">Обучение  и подготовка специалистов в сфере охраны окружающей среды, участие в семинарах, конференциях, вебинарах и т.п.. </t>
  </si>
</sst>
</file>

<file path=xl/styles.xml><?xml version="1.0" encoding="utf-8"?>
<styleSheet xmlns="http://schemas.openxmlformats.org/spreadsheetml/2006/main">
  <numFmts count="1">
    <numFmt numFmtId="164" formatCode="0.000000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3" fillId="0" borderId="4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164" fontId="1" fillId="0" borderId="0" xfId="0" applyNumberFormat="1" applyFont="1" applyAlignment="1">
      <alignment vertical="top"/>
    </xf>
    <xf numFmtId="0" fontId="4" fillId="0" borderId="1" xfId="0" applyFont="1" applyBorder="1" applyAlignment="1">
      <alignment horizontal="right" vertical="top" wrapText="1"/>
    </xf>
    <xf numFmtId="0" fontId="5" fillId="2" borderId="0" xfId="0" applyFont="1" applyFill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3" fillId="0" borderId="5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2" fontId="1" fillId="0" borderId="0" xfId="0" applyNumberFormat="1" applyFont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tabSelected="1" workbookViewId="0">
      <selection activeCell="H39" sqref="H39"/>
    </sheetView>
  </sheetViews>
  <sheetFormatPr defaultColWidth="9.140625" defaultRowHeight="15"/>
  <cols>
    <col min="1" max="1" width="8.5703125" style="1" customWidth="1"/>
    <col min="2" max="2" width="51.85546875" style="1" customWidth="1"/>
    <col min="3" max="3" width="45.85546875" style="1" customWidth="1"/>
    <col min="4" max="4" width="10.5703125" style="1" customWidth="1"/>
    <col min="5" max="5" width="11.7109375" style="1" customWidth="1"/>
    <col min="6" max="7" width="9.140625" style="1"/>
    <col min="8" max="8" width="11.5703125" style="1" customWidth="1"/>
    <col min="9" max="9" width="14.140625" style="1" customWidth="1"/>
    <col min="10" max="10" width="37.140625" style="1" customWidth="1"/>
    <col min="11" max="11" width="18.28515625" style="1" customWidth="1"/>
    <col min="12" max="12" width="17.42578125" style="1" customWidth="1"/>
    <col min="13" max="16384" width="9.140625" style="1"/>
  </cols>
  <sheetData>
    <row r="1" spans="1:12" ht="18.75">
      <c r="A1" s="30"/>
      <c r="E1" s="48" t="s">
        <v>45</v>
      </c>
      <c r="F1" s="48"/>
      <c r="G1" s="48"/>
      <c r="H1" s="48"/>
      <c r="I1" s="48"/>
      <c r="J1" s="48"/>
    </row>
    <row r="2" spans="1:12" ht="15.75">
      <c r="I2" s="29"/>
      <c r="J2" s="29"/>
    </row>
    <row r="4" spans="1:12" ht="32.25" customHeight="1">
      <c r="A4" s="34" t="s">
        <v>44</v>
      </c>
      <c r="B4" s="34" t="s">
        <v>43</v>
      </c>
      <c r="C4" s="34" t="s">
        <v>42</v>
      </c>
      <c r="D4" s="49" t="s">
        <v>41</v>
      </c>
      <c r="E4" s="50"/>
      <c r="F4" s="50"/>
      <c r="G4" s="50"/>
      <c r="H4" s="50"/>
      <c r="I4" s="51"/>
      <c r="J4" s="36" t="s">
        <v>40</v>
      </c>
    </row>
    <row r="5" spans="1:12" ht="47.25" customHeight="1">
      <c r="A5" s="35"/>
      <c r="B5" s="35"/>
      <c r="C5" s="35"/>
      <c r="D5" s="28">
        <v>2026</v>
      </c>
      <c r="E5" s="28">
        <v>2027</v>
      </c>
      <c r="F5" s="28">
        <v>2028</v>
      </c>
      <c r="G5" s="28">
        <v>2029</v>
      </c>
      <c r="H5" s="28">
        <v>2030</v>
      </c>
      <c r="I5" s="28" t="s">
        <v>39</v>
      </c>
      <c r="J5" s="37"/>
    </row>
    <row r="6" spans="1:12" ht="15.75">
      <c r="A6" s="12">
        <v>1</v>
      </c>
      <c r="B6" s="12">
        <v>2</v>
      </c>
      <c r="C6" s="12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14</v>
      </c>
      <c r="J6" s="28">
        <v>15</v>
      </c>
    </row>
    <row r="7" spans="1:12" ht="71.25" customHeight="1">
      <c r="A7" s="3" t="s">
        <v>38</v>
      </c>
      <c r="B7" s="6" t="s">
        <v>37</v>
      </c>
      <c r="C7" s="3" t="s">
        <v>36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f t="shared" ref="I7:I14" si="0">SUM(D7:H7)</f>
        <v>0</v>
      </c>
      <c r="J7" s="26" t="s">
        <v>15</v>
      </c>
    </row>
    <row r="8" spans="1:12" ht="74.25" customHeight="1">
      <c r="A8" s="3">
        <v>2</v>
      </c>
      <c r="B8" s="6" t="s">
        <v>35</v>
      </c>
      <c r="C8" s="3" t="s">
        <v>5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f t="shared" si="0"/>
        <v>0</v>
      </c>
      <c r="J8" s="26" t="s">
        <v>15</v>
      </c>
    </row>
    <row r="9" spans="1:12" ht="120.75" customHeight="1">
      <c r="A9" s="3">
        <v>3</v>
      </c>
      <c r="B9" s="6" t="s">
        <v>34</v>
      </c>
      <c r="C9" s="3" t="s">
        <v>7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f t="shared" si="0"/>
        <v>0</v>
      </c>
      <c r="J9" s="26" t="s">
        <v>0</v>
      </c>
    </row>
    <row r="10" spans="1:12" ht="58.5" customHeight="1">
      <c r="A10" s="3">
        <v>4</v>
      </c>
      <c r="B10" s="6" t="s">
        <v>50</v>
      </c>
      <c r="C10" s="3" t="s">
        <v>7</v>
      </c>
      <c r="D10" s="3">
        <v>16</v>
      </c>
      <c r="E10" s="3">
        <v>0</v>
      </c>
      <c r="F10" s="3">
        <v>0</v>
      </c>
      <c r="G10" s="3">
        <v>0</v>
      </c>
      <c r="H10" s="3">
        <v>20</v>
      </c>
      <c r="I10" s="3">
        <f t="shared" si="0"/>
        <v>36</v>
      </c>
      <c r="J10" s="26" t="s">
        <v>0</v>
      </c>
    </row>
    <row r="11" spans="1:12" ht="55.5" customHeight="1">
      <c r="A11" s="3">
        <v>5</v>
      </c>
      <c r="B11" s="6" t="s">
        <v>33</v>
      </c>
      <c r="C11" s="3" t="s">
        <v>32</v>
      </c>
      <c r="D11" s="3">
        <v>30</v>
      </c>
      <c r="E11" s="3">
        <v>30</v>
      </c>
      <c r="F11" s="3">
        <v>33</v>
      </c>
      <c r="G11" s="3">
        <v>33</v>
      </c>
      <c r="H11" s="3">
        <v>35</v>
      </c>
      <c r="I11" s="31">
        <f t="shared" si="0"/>
        <v>161</v>
      </c>
      <c r="J11" s="26" t="s">
        <v>0</v>
      </c>
      <c r="L11" s="21"/>
    </row>
    <row r="12" spans="1:12" ht="56.25" customHeight="1">
      <c r="A12" s="38">
        <v>6</v>
      </c>
      <c r="B12" s="40" t="s">
        <v>31</v>
      </c>
      <c r="C12" s="3" t="s">
        <v>17</v>
      </c>
      <c r="D12" s="3">
        <v>250</v>
      </c>
      <c r="E12" s="3">
        <v>250</v>
      </c>
      <c r="F12" s="3">
        <v>250</v>
      </c>
      <c r="G12" s="3">
        <v>280</v>
      </c>
      <c r="H12" s="3">
        <v>280</v>
      </c>
      <c r="I12" s="3">
        <f t="shared" si="0"/>
        <v>1310</v>
      </c>
      <c r="J12" s="26" t="s">
        <v>0</v>
      </c>
      <c r="L12" s="27"/>
    </row>
    <row r="13" spans="1:12" ht="49.5" customHeight="1">
      <c r="A13" s="39"/>
      <c r="B13" s="41"/>
      <c r="C13" s="3" t="s">
        <v>24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f t="shared" si="0"/>
        <v>0</v>
      </c>
      <c r="J13" s="26" t="s">
        <v>23</v>
      </c>
      <c r="L13" s="21"/>
    </row>
    <row r="14" spans="1:12" ht="51.75" customHeight="1">
      <c r="A14" s="3">
        <v>7</v>
      </c>
      <c r="B14" s="6" t="s">
        <v>30</v>
      </c>
      <c r="C14" s="3" t="s">
        <v>7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f t="shared" si="0"/>
        <v>0</v>
      </c>
      <c r="J14" s="26" t="s">
        <v>0</v>
      </c>
      <c r="L14" s="32"/>
    </row>
    <row r="15" spans="1:12" ht="56.25" customHeight="1">
      <c r="A15" s="9">
        <v>8</v>
      </c>
      <c r="B15" s="25" t="s">
        <v>48</v>
      </c>
      <c r="C15" s="3" t="s">
        <v>29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8" t="s">
        <v>0</v>
      </c>
      <c r="L15" s="24"/>
    </row>
    <row r="16" spans="1:12" ht="78.75">
      <c r="A16" s="22"/>
      <c r="B16" s="33" t="s">
        <v>49</v>
      </c>
      <c r="C16" s="3" t="s">
        <v>7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f>SUM(D16:H16)</f>
        <v>0</v>
      </c>
      <c r="J16" s="39"/>
      <c r="L16" s="23"/>
    </row>
    <row r="17" spans="1:12" ht="69" customHeight="1">
      <c r="A17" s="9">
        <v>9</v>
      </c>
      <c r="B17" s="19" t="s">
        <v>28</v>
      </c>
      <c r="C17" s="3" t="s">
        <v>7</v>
      </c>
      <c r="D17" s="3">
        <f t="shared" ref="D17:E17" si="1">SUM(D18:D19)</f>
        <v>1730</v>
      </c>
      <c r="E17" s="3">
        <f t="shared" si="1"/>
        <v>1816</v>
      </c>
      <c r="F17" s="3">
        <f>SUM(F18:F19)</f>
        <v>1910</v>
      </c>
      <c r="G17" s="3">
        <f>SUM(G18:G19)</f>
        <v>2010</v>
      </c>
      <c r="H17" s="3">
        <f>SUM(H18:H19)</f>
        <v>2160</v>
      </c>
      <c r="I17" s="3">
        <f>SUM(I18:I19)</f>
        <v>9626</v>
      </c>
      <c r="J17" s="3" t="s">
        <v>27</v>
      </c>
      <c r="L17" s="21"/>
    </row>
    <row r="18" spans="1:12" ht="57.75" customHeight="1">
      <c r="A18" s="7"/>
      <c r="B18" s="19" t="s">
        <v>26</v>
      </c>
      <c r="C18" s="3" t="s">
        <v>5</v>
      </c>
      <c r="D18" s="3">
        <v>10</v>
      </c>
      <c r="E18" s="3">
        <v>10</v>
      </c>
      <c r="F18" s="3">
        <v>10</v>
      </c>
      <c r="G18" s="3">
        <v>10</v>
      </c>
      <c r="H18" s="3">
        <v>10</v>
      </c>
      <c r="I18" s="3">
        <f>SUM(D18:H18)</f>
        <v>50</v>
      </c>
      <c r="J18" s="3" t="s">
        <v>0</v>
      </c>
      <c r="L18" s="21"/>
    </row>
    <row r="19" spans="1:12" ht="100.5" customHeight="1">
      <c r="A19" s="20"/>
      <c r="B19" s="19" t="s">
        <v>25</v>
      </c>
      <c r="C19" s="3" t="s">
        <v>24</v>
      </c>
      <c r="D19" s="3">
        <v>1720</v>
      </c>
      <c r="E19" s="3">
        <v>1806</v>
      </c>
      <c r="F19" s="3">
        <v>1900</v>
      </c>
      <c r="G19" s="3">
        <v>2000</v>
      </c>
      <c r="H19" s="3">
        <v>2150</v>
      </c>
      <c r="I19" s="3">
        <f>SUM(D19:H19)</f>
        <v>9576</v>
      </c>
      <c r="J19" s="3" t="s">
        <v>23</v>
      </c>
      <c r="L19" s="18"/>
    </row>
    <row r="20" spans="1:12" ht="36" customHeight="1">
      <c r="A20" s="42">
        <v>10</v>
      </c>
      <c r="B20" s="6" t="s">
        <v>22</v>
      </c>
      <c r="C20" s="43" t="s">
        <v>7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f>SUM(D20:H20)</f>
        <v>0</v>
      </c>
      <c r="J20" s="43" t="s">
        <v>0</v>
      </c>
    </row>
    <row r="21" spans="1:12" ht="39" customHeight="1">
      <c r="A21" s="43"/>
      <c r="B21" s="6" t="s">
        <v>21</v>
      </c>
      <c r="C21" s="43"/>
      <c r="D21" s="44"/>
      <c r="E21" s="44"/>
      <c r="F21" s="44"/>
      <c r="G21" s="44"/>
      <c r="H21" s="44"/>
      <c r="I21" s="44"/>
      <c r="J21" s="43"/>
    </row>
    <row r="22" spans="1:12" ht="85.5" customHeight="1">
      <c r="A22" s="43"/>
      <c r="B22" s="6" t="s">
        <v>20</v>
      </c>
      <c r="C22" s="43"/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f t="shared" ref="I22:I27" si="2">SUM(D22:H22)</f>
        <v>0</v>
      </c>
      <c r="J22" s="43"/>
    </row>
    <row r="23" spans="1:12" ht="51" customHeight="1">
      <c r="A23" s="3">
        <v>11</v>
      </c>
      <c r="B23" s="6" t="s">
        <v>19</v>
      </c>
      <c r="C23" s="3" t="s">
        <v>5</v>
      </c>
      <c r="D23" s="3">
        <v>20</v>
      </c>
      <c r="E23" s="3">
        <v>20</v>
      </c>
      <c r="F23" s="3">
        <v>20</v>
      </c>
      <c r="G23" s="3">
        <v>20</v>
      </c>
      <c r="H23" s="3">
        <v>20</v>
      </c>
      <c r="I23" s="3">
        <f t="shared" si="2"/>
        <v>100</v>
      </c>
      <c r="J23" s="3" t="s">
        <v>0</v>
      </c>
    </row>
    <row r="24" spans="1:12" ht="34.5" customHeight="1">
      <c r="A24" s="3">
        <v>12</v>
      </c>
      <c r="B24" s="6" t="s">
        <v>46</v>
      </c>
      <c r="C24" s="3"/>
      <c r="D24" s="3">
        <v>20</v>
      </c>
      <c r="E24" s="3">
        <v>20</v>
      </c>
      <c r="F24" s="3">
        <v>20</v>
      </c>
      <c r="G24" s="3">
        <v>20</v>
      </c>
      <c r="H24" s="3">
        <v>20</v>
      </c>
      <c r="I24" s="3">
        <f t="shared" si="2"/>
        <v>100</v>
      </c>
      <c r="J24" s="3"/>
    </row>
    <row r="25" spans="1:12" ht="48.75" customHeight="1">
      <c r="A25" s="3">
        <v>13</v>
      </c>
      <c r="B25" s="6" t="s">
        <v>18</v>
      </c>
      <c r="C25" s="3" t="s">
        <v>7</v>
      </c>
      <c r="D25" s="3">
        <v>20</v>
      </c>
      <c r="E25" s="3">
        <v>20</v>
      </c>
      <c r="F25" s="3">
        <v>20</v>
      </c>
      <c r="G25" s="3">
        <v>20</v>
      </c>
      <c r="H25" s="3">
        <v>20</v>
      </c>
      <c r="I25" s="3">
        <f t="shared" si="2"/>
        <v>100</v>
      </c>
      <c r="J25" s="3" t="s">
        <v>0</v>
      </c>
    </row>
    <row r="26" spans="1:12" ht="83.25" customHeight="1">
      <c r="A26" s="3">
        <v>14</v>
      </c>
      <c r="B26" s="6" t="s">
        <v>16</v>
      </c>
      <c r="C26" s="3" t="s">
        <v>7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f t="shared" si="2"/>
        <v>0</v>
      </c>
      <c r="J26" s="3" t="s">
        <v>15</v>
      </c>
    </row>
    <row r="27" spans="1:12" ht="54" customHeight="1">
      <c r="A27" s="43">
        <v>15</v>
      </c>
      <c r="B27" s="45" t="s">
        <v>14</v>
      </c>
      <c r="C27" s="3" t="s">
        <v>13</v>
      </c>
      <c r="D27" s="46">
        <v>20</v>
      </c>
      <c r="E27" s="46">
        <v>20</v>
      </c>
      <c r="F27" s="46">
        <v>20</v>
      </c>
      <c r="G27" s="46">
        <v>20</v>
      </c>
      <c r="H27" s="46">
        <v>20</v>
      </c>
      <c r="I27" s="52">
        <f t="shared" si="2"/>
        <v>100</v>
      </c>
      <c r="J27" s="38" t="s">
        <v>0</v>
      </c>
    </row>
    <row r="28" spans="1:12" ht="69.75" customHeight="1">
      <c r="A28" s="43"/>
      <c r="B28" s="45"/>
      <c r="C28" s="3" t="s">
        <v>12</v>
      </c>
      <c r="D28" s="47"/>
      <c r="E28" s="47"/>
      <c r="F28" s="47"/>
      <c r="G28" s="47"/>
      <c r="H28" s="47"/>
      <c r="I28" s="53"/>
      <c r="J28" s="42"/>
    </row>
    <row r="29" spans="1:12" ht="48.75" customHeight="1">
      <c r="A29" s="43"/>
      <c r="B29" s="45"/>
      <c r="C29" s="3" t="s">
        <v>11</v>
      </c>
      <c r="D29" s="5">
        <v>20</v>
      </c>
      <c r="E29" s="5">
        <v>20</v>
      </c>
      <c r="F29" s="5">
        <v>20</v>
      </c>
      <c r="G29" s="5">
        <v>20</v>
      </c>
      <c r="H29" s="5">
        <v>20</v>
      </c>
      <c r="I29" s="3">
        <f>SUM(D29:H29)</f>
        <v>100</v>
      </c>
      <c r="J29" s="3" t="s">
        <v>0</v>
      </c>
    </row>
    <row r="30" spans="1:12" ht="99" customHeight="1">
      <c r="A30" s="3">
        <v>16</v>
      </c>
      <c r="B30" s="6" t="s">
        <v>10</v>
      </c>
      <c r="C30" s="3" t="s">
        <v>9</v>
      </c>
      <c r="D30" s="5">
        <v>20</v>
      </c>
      <c r="E30" s="5">
        <v>20</v>
      </c>
      <c r="F30" s="5">
        <v>20</v>
      </c>
      <c r="G30" s="5">
        <v>20</v>
      </c>
      <c r="H30" s="5">
        <v>20</v>
      </c>
      <c r="I30" s="3">
        <f>SUM(D30:H30)</f>
        <v>100</v>
      </c>
      <c r="J30" s="3" t="s">
        <v>0</v>
      </c>
    </row>
    <row r="31" spans="1:12" ht="51.75" customHeight="1">
      <c r="A31" s="3">
        <v>17</v>
      </c>
      <c r="B31" s="6" t="s">
        <v>8</v>
      </c>
      <c r="C31" s="3" t="s">
        <v>7</v>
      </c>
      <c r="D31" s="5">
        <v>150</v>
      </c>
      <c r="E31" s="5">
        <v>150</v>
      </c>
      <c r="F31" s="5">
        <v>150</v>
      </c>
      <c r="G31" s="5">
        <v>150</v>
      </c>
      <c r="H31" s="5">
        <v>150</v>
      </c>
      <c r="I31" s="3">
        <f>SUM(D31:H31)</f>
        <v>750</v>
      </c>
      <c r="J31" s="3" t="s">
        <v>0</v>
      </c>
    </row>
    <row r="32" spans="1:12" ht="63.75" customHeight="1">
      <c r="A32" s="17" t="s">
        <v>47</v>
      </c>
      <c r="B32" s="6" t="s">
        <v>6</v>
      </c>
      <c r="C32" s="3" t="s">
        <v>5</v>
      </c>
      <c r="D32" s="5">
        <v>25</v>
      </c>
      <c r="E32" s="5">
        <v>25</v>
      </c>
      <c r="F32" s="5">
        <v>25</v>
      </c>
      <c r="G32" s="5">
        <v>25</v>
      </c>
      <c r="H32" s="5">
        <v>25</v>
      </c>
      <c r="I32" s="3">
        <f>SUM(D32:H32)</f>
        <v>125</v>
      </c>
      <c r="J32" s="3" t="s">
        <v>0</v>
      </c>
      <c r="K32" s="16"/>
    </row>
    <row r="33" spans="1:12" ht="15.75">
      <c r="A33" s="3">
        <v>19</v>
      </c>
      <c r="B33" s="15" t="s">
        <v>4</v>
      </c>
      <c r="C33" s="12"/>
      <c r="D33" s="5">
        <f>SUM(D7,D8,D9,D10,D11,D12,D13,D14,D15,D16,D17,D20,D22,D23,D24,D25,D26,D27,D29,D30,D31,D32)</f>
        <v>2321</v>
      </c>
      <c r="E33" s="5">
        <f t="shared" ref="E33:I33" si="3">SUM(E7,E8,E9,E10,E11,E12,E13,E14,E15,E16,E17,E20,E22,E23,E24,E25,E26,E27,E29,E30,E31,E32)</f>
        <v>2391</v>
      </c>
      <c r="F33" s="5">
        <f t="shared" si="3"/>
        <v>2488</v>
      </c>
      <c r="G33" s="5">
        <f t="shared" si="3"/>
        <v>2618</v>
      </c>
      <c r="H33" s="5">
        <f t="shared" si="3"/>
        <v>2790</v>
      </c>
      <c r="I33" s="5">
        <f t="shared" si="3"/>
        <v>12608</v>
      </c>
      <c r="J33" s="11"/>
      <c r="L33" s="14"/>
    </row>
    <row r="34" spans="1:12" ht="15.75">
      <c r="A34" s="3">
        <v>20</v>
      </c>
      <c r="B34" s="13" t="s">
        <v>3</v>
      </c>
      <c r="C34" s="12"/>
      <c r="D34" s="5"/>
      <c r="E34" s="5"/>
      <c r="F34" s="5"/>
      <c r="G34" s="5"/>
      <c r="H34" s="5"/>
      <c r="I34" s="3"/>
      <c r="J34" s="11"/>
      <c r="K34" s="10"/>
    </row>
    <row r="35" spans="1:12" ht="34.5" customHeight="1">
      <c r="A35" s="9">
        <v>21</v>
      </c>
      <c r="B35" s="9"/>
      <c r="C35" s="9" t="s">
        <v>2</v>
      </c>
      <c r="D35" s="5">
        <v>2261</v>
      </c>
      <c r="E35" s="5">
        <f>SUM(E33-E36)</f>
        <v>2331</v>
      </c>
      <c r="F35" s="5">
        <f t="shared" ref="F35:H35" si="4">SUM(F33-F36)</f>
        <v>2428</v>
      </c>
      <c r="G35" s="5">
        <f t="shared" si="4"/>
        <v>2558</v>
      </c>
      <c r="H35" s="5">
        <f t="shared" si="4"/>
        <v>2730</v>
      </c>
      <c r="I35" s="5">
        <f>SUM(D35:H35)</f>
        <v>12308</v>
      </c>
      <c r="J35" s="9" t="s">
        <v>0</v>
      </c>
      <c r="K35" s="8"/>
    </row>
    <row r="36" spans="1:12" ht="47.25">
      <c r="A36" s="3">
        <v>22</v>
      </c>
      <c r="B36" s="6"/>
      <c r="C36" s="3" t="s">
        <v>1</v>
      </c>
      <c r="D36" s="5">
        <v>60</v>
      </c>
      <c r="E36" s="5">
        <v>60</v>
      </c>
      <c r="F36" s="5">
        <v>60</v>
      </c>
      <c r="G36" s="5">
        <v>60</v>
      </c>
      <c r="H36" s="5">
        <v>60</v>
      </c>
      <c r="I36" s="4">
        <f>SUM(D36:H36)</f>
        <v>300</v>
      </c>
      <c r="J36" s="3" t="s">
        <v>0</v>
      </c>
    </row>
    <row r="37" spans="1:12" ht="18.75">
      <c r="A37" s="2"/>
    </row>
  </sheetData>
  <mergeCells count="27">
    <mergeCell ref="E1:J1"/>
    <mergeCell ref="D4:I4"/>
    <mergeCell ref="H27:H28"/>
    <mergeCell ref="I20:I21"/>
    <mergeCell ref="I27:I28"/>
    <mergeCell ref="J20:J22"/>
    <mergeCell ref="G27:G28"/>
    <mergeCell ref="J27:J28"/>
    <mergeCell ref="J15:J16"/>
    <mergeCell ref="G20:G21"/>
    <mergeCell ref="H20:H21"/>
    <mergeCell ref="A27:A29"/>
    <mergeCell ref="B27:B29"/>
    <mergeCell ref="D27:D28"/>
    <mergeCell ref="E27:E28"/>
    <mergeCell ref="F27:F28"/>
    <mergeCell ref="A20:A22"/>
    <mergeCell ref="C20:C22"/>
    <mergeCell ref="D20:D21"/>
    <mergeCell ref="E20:E21"/>
    <mergeCell ref="F20:F21"/>
    <mergeCell ref="A4:A5"/>
    <mergeCell ref="B4:B5"/>
    <mergeCell ref="C4:C5"/>
    <mergeCell ref="J4:J5"/>
    <mergeCell ref="A12:A13"/>
    <mergeCell ref="B12:B13"/>
  </mergeCells>
  <pageMargins left="0.51181102362204722" right="0.51181102362204722" top="0.55118110236220474" bottom="0.35433070866141736" header="0.31496062992125984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cp:lastPrinted>2025-07-29T14:20:00Z</cp:lastPrinted>
  <dcterms:created xsi:type="dcterms:W3CDTF">2025-07-29T08:36:16Z</dcterms:created>
  <dcterms:modified xsi:type="dcterms:W3CDTF">2025-09-23T05:06:32Z</dcterms:modified>
</cp:coreProperties>
</file>